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ZÁRSZÁMADÁS\"/>
    </mc:Choice>
  </mc:AlternateContent>
  <xr:revisionPtr revIDLastSave="0" documentId="13_ncr:1_{406BA684-2532-4D5C-8D65-DBD2C70669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unk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1" l="1"/>
  <c r="C32" i="1"/>
  <c r="C38" i="1" s="1"/>
  <c r="C23" i="1"/>
  <c r="C19" i="1"/>
  <c r="C14" i="1"/>
  <c r="C7" i="1"/>
  <c r="E37" i="1"/>
  <c r="E32" i="1"/>
  <c r="E23" i="1"/>
  <c r="E19" i="1"/>
  <c r="E14" i="1"/>
  <c r="E7" i="1"/>
  <c r="D23" i="1"/>
  <c r="D19" i="1"/>
  <c r="D14" i="1"/>
  <c r="D7" i="1"/>
  <c r="D37" i="1"/>
  <c r="D32" i="1"/>
  <c r="D38" i="1" s="1"/>
  <c r="E38" i="1" l="1"/>
</calcChain>
</file>

<file path=xl/sharedStrings.xml><?xml version="1.0" encoding="utf-8"?>
<sst xmlns="http://schemas.openxmlformats.org/spreadsheetml/2006/main" count="46" uniqueCount="46">
  <si>
    <t>Megnevezés</t>
  </si>
  <si>
    <t>Előző időszak</t>
  </si>
  <si>
    <t>Tárgyi időszak</t>
  </si>
  <si>
    <r>
      <t xml:space="preserve">B) PÉNZÜGYI MŰVELETEK EREDMÉNYE </t>
    </r>
    <r>
      <rPr>
        <b/>
        <sz val="8"/>
        <color theme="1"/>
        <rFont val="Times New Roman"/>
        <family val="1"/>
        <charset val="238"/>
      </rPr>
      <t>(=28-33)</t>
    </r>
  </si>
  <si>
    <t>01. Közhatalmi eredményszemléletű bevételek</t>
  </si>
  <si>
    <t>02. Eszközök és szolgáltatások értékesítése nettó eredményszemléletű bevételei</t>
  </si>
  <si>
    <t>03. Tevékenység egyéb nettó szemléletű bevételei</t>
  </si>
  <si>
    <r>
      <t xml:space="preserve">I. Tevékenység nettó eredményszemléletű bevétele </t>
    </r>
    <r>
      <rPr>
        <b/>
        <sz val="8"/>
        <color theme="1"/>
        <rFont val="Times New Roman"/>
        <family val="1"/>
        <charset val="238"/>
      </rPr>
      <t>(=01+02+03)</t>
    </r>
  </si>
  <si>
    <t>04. Saját termelésű készletek állományváltozása</t>
  </si>
  <si>
    <t>06. Központi működési célú támogatások eredményszemléletű bevételei</t>
  </si>
  <si>
    <t>07. Egyéb működési célú támogatások eredményszemléletű bevételei</t>
  </si>
  <si>
    <t>IV. Anyagjellegű ráfordítások</t>
  </si>
  <si>
    <r>
      <t xml:space="preserve">V. Személyi jellegű ráfordítások </t>
    </r>
    <r>
      <rPr>
        <b/>
        <sz val="8"/>
        <color theme="1"/>
        <rFont val="Times New Roman"/>
        <family val="1"/>
        <charset val="238"/>
      </rPr>
      <t>(=17+18+19)</t>
    </r>
  </si>
  <si>
    <t>VI. Értékcsökkenési leírás</t>
  </si>
  <si>
    <t>VII. Egyéb ráfordítások</t>
  </si>
  <si>
    <r>
      <t xml:space="preserve">VIII. Pénzügyi műveletek eredményszemléletű bevételei </t>
    </r>
    <r>
      <rPr>
        <b/>
        <sz val="8"/>
        <color theme="1"/>
        <rFont val="Times New Roman"/>
        <family val="1"/>
        <charset val="238"/>
      </rPr>
      <t>(=24+25+26)</t>
    </r>
  </si>
  <si>
    <t>21a. - ebből: árfolyamveszteség</t>
  </si>
  <si>
    <r>
      <t xml:space="preserve">IX. Pénzügyi műveletek ráfordításai </t>
    </r>
    <r>
      <rPr>
        <b/>
        <sz val="8"/>
        <color theme="1"/>
        <rFont val="Times New Roman"/>
        <family val="1"/>
        <charset val="238"/>
      </rPr>
      <t>(=29+30+31)</t>
    </r>
  </si>
  <si>
    <t>08. Felhalmozási célú támogatások eredményszemléletű bevételei</t>
  </si>
  <si>
    <t>09. Különféle egyéb eredményszemléletű bevételek</t>
  </si>
  <si>
    <t>10. Anyagköltség</t>
  </si>
  <si>
    <t>11. Igénybevett szolgáltatások értéke</t>
  </si>
  <si>
    <t>14. Bérköltség</t>
  </si>
  <si>
    <t>15. Személyi jellegű egyéb kifizetések</t>
  </si>
  <si>
    <t>16. Bérjárulékok</t>
  </si>
  <si>
    <r>
      <t xml:space="preserve">III. Egyéb eredményszemléletű bevételek </t>
    </r>
    <r>
      <rPr>
        <b/>
        <sz val="8"/>
        <color theme="1"/>
        <rFont val="Times New Roman"/>
        <family val="1"/>
        <charset val="238"/>
      </rPr>
      <t>(=07+08+09+10)</t>
    </r>
  </si>
  <si>
    <t xml:space="preserve">II. Aktivált saját teljesítmények értéke </t>
  </si>
  <si>
    <r>
      <t xml:space="preserve">A) TEVÉKENYSÉGEK EREDMÉNYE </t>
    </r>
    <r>
      <rPr>
        <b/>
        <sz val="8"/>
        <color theme="1"/>
        <rFont val="Times New Roman"/>
        <family val="1"/>
        <charset val="238"/>
      </rPr>
      <t>(=04</t>
    </r>
    <r>
      <rPr>
        <b/>
        <u/>
        <sz val="8"/>
        <color theme="1"/>
        <rFont val="Times New Roman"/>
        <family val="1"/>
        <charset val="238"/>
      </rPr>
      <t>+</t>
    </r>
    <r>
      <rPr>
        <b/>
        <sz val="8"/>
        <color theme="1"/>
        <rFont val="Times New Roman"/>
        <family val="1"/>
        <charset val="238"/>
      </rPr>
      <t>06+11-(16+20+21+22))</t>
    </r>
  </si>
  <si>
    <r>
      <t xml:space="preserve">C) MÉRLEG SZERINTI EREDMÉNY </t>
    </r>
    <r>
      <rPr>
        <b/>
        <sz val="8"/>
        <color theme="1"/>
        <rFont val="Times New Roman"/>
        <family val="1"/>
        <charset val="238"/>
      </rPr>
      <t/>
    </r>
  </si>
  <si>
    <t>A</t>
  </si>
  <si>
    <t>B</t>
  </si>
  <si>
    <t>C</t>
  </si>
  <si>
    <t>D</t>
  </si>
  <si>
    <t>Módosítások</t>
  </si>
  <si>
    <t>17. Kapott (járó) osztalék és részesedés</t>
  </si>
  <si>
    <t>20. Kapott (járó) kamatok és kamatjellegű eredményszemléletű bevételek</t>
  </si>
  <si>
    <r>
      <t xml:space="preserve">21. Pénzügyi műveletek egyéb eredményszemléletű bevételei </t>
    </r>
    <r>
      <rPr>
        <sz val="8"/>
        <color theme="1"/>
        <rFont val="Times New Roman"/>
        <family val="1"/>
        <charset val="238"/>
      </rPr>
      <t>(&gt;=27)</t>
    </r>
  </si>
  <si>
    <t>24. Fizetendő kamatok és kamatjellegű ráfordítások</t>
  </si>
  <si>
    <t>25. Részesedések, értékpapírok, pénzeszközök értékvesztése</t>
  </si>
  <si>
    <r>
      <t xml:space="preserve">26. Pénzügyi műveletek egyéb ráfordításai </t>
    </r>
    <r>
      <rPr>
        <sz val="8"/>
        <color theme="1"/>
        <rFont val="Times New Roman"/>
        <family val="1"/>
        <charset val="238"/>
      </rPr>
      <t>(&gt;=32)</t>
    </r>
  </si>
  <si>
    <t>26a. - ebből: árfolyamveszteség</t>
  </si>
  <si>
    <t>12. Eladott áruk beszerzési értéke</t>
  </si>
  <si>
    <t>13. Eladott (közvetített) szolgáltatások értéke</t>
  </si>
  <si>
    <t>forintban</t>
  </si>
  <si>
    <r>
      <t xml:space="preserve">Bábolna Város  Önkormányzata
2025. évi EREDMÉNYKIMUTATÁS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38"/>
      </rPr>
      <t xml:space="preserve">    </t>
    </r>
  </si>
  <si>
    <t>19. Befektetett pénzügyi eszközökből származó eredményszemléletű bevételek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</si>
</sst>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2" x14ac:knownFonts="1"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u/>
      <sz val="8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8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164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/>
    <xf numFmtId="3" fontId="3" fillId="0" borderId="1" xfId="0" applyNumberFormat="1" applyFont="1" applyBorder="1"/>
    <xf numFmtId="3" fontId="2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11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zoomScaleNormal="100" workbookViewId="0">
      <selection activeCell="E40" sqref="E40"/>
    </sheetView>
  </sheetViews>
  <sheetFormatPr defaultColWidth="9.109375" defaultRowHeight="12" x14ac:dyDescent="0.25"/>
  <cols>
    <col min="1" max="1" width="4.33203125" style="1" customWidth="1"/>
    <col min="2" max="2" width="58" style="1" customWidth="1"/>
    <col min="3" max="3" width="14.21875" style="1" customWidth="1"/>
    <col min="4" max="4" width="12.88671875" style="1" customWidth="1"/>
    <col min="5" max="5" width="16.109375" style="1" customWidth="1"/>
    <col min="6" max="6" width="6.33203125" style="1" customWidth="1"/>
    <col min="7" max="16384" width="9.109375" style="1"/>
  </cols>
  <sheetData>
    <row r="1" spans="1:5" ht="39" customHeight="1" x14ac:dyDescent="0.3">
      <c r="A1" s="14" t="s">
        <v>44</v>
      </c>
      <c r="B1" s="14"/>
      <c r="C1" s="14"/>
      <c r="D1" s="14"/>
      <c r="E1" s="13" t="s">
        <v>43</v>
      </c>
    </row>
    <row r="2" spans="1:5" s="12" customFormat="1" ht="13.8" x14ac:dyDescent="0.3">
      <c r="A2" s="11"/>
      <c r="B2" s="11" t="s">
        <v>0</v>
      </c>
      <c r="C2" s="11" t="s">
        <v>1</v>
      </c>
      <c r="D2" s="11" t="s">
        <v>33</v>
      </c>
      <c r="E2" s="11" t="s">
        <v>2</v>
      </c>
    </row>
    <row r="3" spans="1:5" s="10" customFormat="1" x14ac:dyDescent="0.25">
      <c r="A3" s="9"/>
      <c r="B3" s="9" t="s">
        <v>29</v>
      </c>
      <c r="C3" s="9" t="s">
        <v>30</v>
      </c>
      <c r="D3" s="9" t="s">
        <v>31</v>
      </c>
      <c r="E3" s="9" t="s">
        <v>32</v>
      </c>
    </row>
    <row r="4" spans="1:5" x14ac:dyDescent="0.25">
      <c r="A4" s="2">
        <v>1</v>
      </c>
      <c r="B4" s="3" t="s">
        <v>4</v>
      </c>
      <c r="C4" s="8">
        <v>1219903987</v>
      </c>
      <c r="D4" s="3">
        <v>0</v>
      </c>
      <c r="E4" s="8">
        <v>1375787378</v>
      </c>
    </row>
    <row r="5" spans="1:5" x14ac:dyDescent="0.25">
      <c r="A5" s="2">
        <v>2</v>
      </c>
      <c r="B5" s="3" t="s">
        <v>5</v>
      </c>
      <c r="C5" s="8">
        <v>110430126</v>
      </c>
      <c r="D5" s="3">
        <v>0</v>
      </c>
      <c r="E5" s="8">
        <v>140125772</v>
      </c>
    </row>
    <row r="6" spans="1:5" x14ac:dyDescent="0.25">
      <c r="A6" s="2">
        <v>3</v>
      </c>
      <c r="B6" s="3" t="s">
        <v>6</v>
      </c>
      <c r="C6" s="8">
        <v>15481806</v>
      </c>
      <c r="D6" s="3">
        <v>0</v>
      </c>
      <c r="E6" s="8">
        <v>4887487</v>
      </c>
    </row>
    <row r="7" spans="1:5" ht="13.2" x14ac:dyDescent="0.25">
      <c r="A7" s="4">
        <v>4</v>
      </c>
      <c r="B7" s="5" t="s">
        <v>7</v>
      </c>
      <c r="C7" s="7">
        <f t="shared" ref="C7" si="0">SUM(C4:C6)</f>
        <v>1345815919</v>
      </c>
      <c r="D7" s="7">
        <f t="shared" ref="D7:E7" si="1">SUM(D4:D6)</f>
        <v>0</v>
      </c>
      <c r="E7" s="7">
        <f t="shared" si="1"/>
        <v>1520800637</v>
      </c>
    </row>
    <row r="8" spans="1:5" x14ac:dyDescent="0.25">
      <c r="A8" s="2">
        <v>5</v>
      </c>
      <c r="B8" s="3" t="s">
        <v>8</v>
      </c>
      <c r="C8" s="8">
        <v>0</v>
      </c>
      <c r="D8" s="3">
        <v>0</v>
      </c>
      <c r="E8" s="8">
        <v>0</v>
      </c>
    </row>
    <row r="9" spans="1:5" ht="13.2" x14ac:dyDescent="0.25">
      <c r="A9" s="4">
        <v>6</v>
      </c>
      <c r="B9" s="5" t="s">
        <v>26</v>
      </c>
      <c r="C9" s="7">
        <v>0</v>
      </c>
      <c r="D9" s="7">
        <v>0</v>
      </c>
      <c r="E9" s="7">
        <v>0</v>
      </c>
    </row>
    <row r="10" spans="1:5" x14ac:dyDescent="0.25">
      <c r="A10" s="2">
        <v>7</v>
      </c>
      <c r="B10" s="3" t="s">
        <v>9</v>
      </c>
      <c r="C10" s="8">
        <v>454711777</v>
      </c>
      <c r="D10" s="3"/>
      <c r="E10" s="8">
        <v>500176460</v>
      </c>
    </row>
    <row r="11" spans="1:5" x14ac:dyDescent="0.25">
      <c r="A11" s="2">
        <v>8</v>
      </c>
      <c r="B11" s="3" t="s">
        <v>10</v>
      </c>
      <c r="C11" s="8">
        <v>37606972</v>
      </c>
      <c r="D11" s="3">
        <v>0</v>
      </c>
      <c r="E11" s="8">
        <v>26207640</v>
      </c>
    </row>
    <row r="12" spans="1:5" x14ac:dyDescent="0.25">
      <c r="A12" s="2">
        <v>9</v>
      </c>
      <c r="B12" s="3" t="s">
        <v>18</v>
      </c>
      <c r="C12" s="8">
        <v>64412432</v>
      </c>
      <c r="D12" s="3">
        <v>0</v>
      </c>
      <c r="E12" s="8">
        <v>14956940</v>
      </c>
    </row>
    <row r="13" spans="1:5" x14ac:dyDescent="0.25">
      <c r="A13" s="2">
        <v>10</v>
      </c>
      <c r="B13" s="3" t="s">
        <v>19</v>
      </c>
      <c r="C13" s="8">
        <v>244863286</v>
      </c>
      <c r="D13" s="3">
        <v>0</v>
      </c>
      <c r="E13" s="8">
        <v>137980069</v>
      </c>
    </row>
    <row r="14" spans="1:5" ht="13.2" x14ac:dyDescent="0.25">
      <c r="A14" s="4">
        <v>11</v>
      </c>
      <c r="B14" s="5" t="s">
        <v>25</v>
      </c>
      <c r="C14" s="7">
        <f t="shared" ref="C14" si="2">SUM(C10:C13)</f>
        <v>801594467</v>
      </c>
      <c r="D14" s="7">
        <f t="shared" ref="D14:E14" si="3">SUM(D10:D13)</f>
        <v>0</v>
      </c>
      <c r="E14" s="7">
        <f t="shared" si="3"/>
        <v>679321109</v>
      </c>
    </row>
    <row r="15" spans="1:5" x14ac:dyDescent="0.25">
      <c r="A15" s="2">
        <v>12</v>
      </c>
      <c r="B15" s="3" t="s">
        <v>20</v>
      </c>
      <c r="C15" s="8">
        <v>83164373</v>
      </c>
      <c r="D15" s="3">
        <v>0</v>
      </c>
      <c r="E15" s="8">
        <v>84876128</v>
      </c>
    </row>
    <row r="16" spans="1:5" x14ac:dyDescent="0.25">
      <c r="A16" s="2">
        <v>13</v>
      </c>
      <c r="B16" s="3" t="s">
        <v>21</v>
      </c>
      <c r="C16" s="8">
        <v>547543834</v>
      </c>
      <c r="D16" s="3">
        <v>0</v>
      </c>
      <c r="E16" s="8">
        <v>399795126</v>
      </c>
    </row>
    <row r="17" spans="1:5" x14ac:dyDescent="0.25">
      <c r="A17" s="2">
        <v>14</v>
      </c>
      <c r="B17" s="3" t="s">
        <v>41</v>
      </c>
      <c r="C17" s="8">
        <v>0</v>
      </c>
      <c r="D17" s="3">
        <v>0</v>
      </c>
      <c r="E17" s="8">
        <v>0</v>
      </c>
    </row>
    <row r="18" spans="1:5" x14ac:dyDescent="0.25">
      <c r="A18" s="2">
        <v>15</v>
      </c>
      <c r="B18" s="3" t="s">
        <v>42</v>
      </c>
      <c r="C18" s="8">
        <v>0</v>
      </c>
      <c r="D18" s="3">
        <v>0</v>
      </c>
      <c r="E18" s="8">
        <v>0</v>
      </c>
    </row>
    <row r="19" spans="1:5" ht="13.2" x14ac:dyDescent="0.25">
      <c r="A19" s="4">
        <v>16</v>
      </c>
      <c r="B19" s="5" t="s">
        <v>11</v>
      </c>
      <c r="C19" s="7">
        <f t="shared" ref="C19" si="4">SUM(C15:C18)</f>
        <v>630708207</v>
      </c>
      <c r="D19" s="7">
        <f t="shared" ref="D19:E19" si="5">SUM(D15:D18)</f>
        <v>0</v>
      </c>
      <c r="E19" s="7">
        <f t="shared" si="5"/>
        <v>484671254</v>
      </c>
    </row>
    <row r="20" spans="1:5" x14ac:dyDescent="0.25">
      <c r="A20" s="2">
        <v>17</v>
      </c>
      <c r="B20" s="3" t="s">
        <v>22</v>
      </c>
      <c r="C20" s="8">
        <v>388416898</v>
      </c>
      <c r="D20" s="3">
        <v>0</v>
      </c>
      <c r="E20" s="8">
        <v>410636120</v>
      </c>
    </row>
    <row r="21" spans="1:5" x14ac:dyDescent="0.25">
      <c r="A21" s="2">
        <v>18</v>
      </c>
      <c r="B21" s="3" t="s">
        <v>23</v>
      </c>
      <c r="C21" s="8">
        <v>128788381</v>
      </c>
      <c r="D21" s="3">
        <v>0</v>
      </c>
      <c r="E21" s="8">
        <v>129546265</v>
      </c>
    </row>
    <row r="22" spans="1:5" x14ac:dyDescent="0.25">
      <c r="A22" s="2">
        <v>19</v>
      </c>
      <c r="B22" s="3" t="s">
        <v>24</v>
      </c>
      <c r="C22" s="8">
        <v>72175737</v>
      </c>
      <c r="D22" s="3">
        <v>0</v>
      </c>
      <c r="E22" s="8">
        <v>69539121</v>
      </c>
    </row>
    <row r="23" spans="1:5" ht="13.2" x14ac:dyDescent="0.25">
      <c r="A23" s="4">
        <v>20</v>
      </c>
      <c r="B23" s="5" t="s">
        <v>12</v>
      </c>
      <c r="C23" s="7">
        <f t="shared" ref="C23" si="6">SUM(C20:C22)</f>
        <v>589381016</v>
      </c>
      <c r="D23" s="7">
        <f t="shared" ref="D23:E23" si="7">SUM(D20:D22)</f>
        <v>0</v>
      </c>
      <c r="E23" s="7">
        <f t="shared" si="7"/>
        <v>609721506</v>
      </c>
    </row>
    <row r="24" spans="1:5" ht="13.2" x14ac:dyDescent="0.25">
      <c r="A24" s="4">
        <v>21</v>
      </c>
      <c r="B24" s="5" t="s">
        <v>13</v>
      </c>
      <c r="C24" s="7">
        <v>181210242</v>
      </c>
      <c r="D24" s="7">
        <v>0</v>
      </c>
      <c r="E24" s="7">
        <v>189843772</v>
      </c>
    </row>
    <row r="25" spans="1:5" ht="13.2" x14ac:dyDescent="0.25">
      <c r="A25" s="4">
        <v>22</v>
      </c>
      <c r="B25" s="5" t="s">
        <v>14</v>
      </c>
      <c r="C25" s="7">
        <v>1524239138</v>
      </c>
      <c r="D25" s="7">
        <v>0</v>
      </c>
      <c r="E25" s="7">
        <v>675292010</v>
      </c>
    </row>
    <row r="26" spans="1:5" ht="13.8" x14ac:dyDescent="0.25">
      <c r="A26" s="4">
        <v>23</v>
      </c>
      <c r="B26" s="6" t="s">
        <v>27</v>
      </c>
      <c r="C26" s="7">
        <v>-778128217</v>
      </c>
      <c r="D26" s="7">
        <v>0</v>
      </c>
      <c r="E26" s="7">
        <v>240593204</v>
      </c>
    </row>
    <row r="27" spans="1:5" x14ac:dyDescent="0.25">
      <c r="A27" s="2">
        <v>24</v>
      </c>
      <c r="B27" s="3" t="s">
        <v>34</v>
      </c>
      <c r="C27" s="8">
        <v>0</v>
      </c>
      <c r="D27" s="3">
        <v>0</v>
      </c>
      <c r="E27" s="8">
        <v>0</v>
      </c>
    </row>
    <row r="28" spans="1:5" x14ac:dyDescent="0.25">
      <c r="A28" s="2"/>
      <c r="B28" s="3" t="s">
        <v>45</v>
      </c>
      <c r="C28" s="8">
        <v>0</v>
      </c>
      <c r="D28" s="3">
        <v>0</v>
      </c>
      <c r="E28" s="8">
        <v>688732</v>
      </c>
    </row>
    <row r="29" spans="1:5" x14ac:dyDescent="0.25">
      <c r="A29" s="2">
        <v>25</v>
      </c>
      <c r="B29" s="3" t="s">
        <v>35</v>
      </c>
      <c r="C29" s="8">
        <v>25424029</v>
      </c>
      <c r="D29" s="3">
        <v>0</v>
      </c>
      <c r="E29" s="8">
        <v>10054695</v>
      </c>
    </row>
    <row r="30" spans="1:5" x14ac:dyDescent="0.25">
      <c r="A30" s="2">
        <v>26</v>
      </c>
      <c r="B30" s="3" t="s">
        <v>36</v>
      </c>
      <c r="C30" s="8">
        <v>0</v>
      </c>
      <c r="D30" s="3">
        <v>0</v>
      </c>
      <c r="E30" s="8">
        <v>2373</v>
      </c>
    </row>
    <row r="31" spans="1:5" x14ac:dyDescent="0.25">
      <c r="A31" s="2">
        <v>27</v>
      </c>
      <c r="B31" s="3" t="s">
        <v>16</v>
      </c>
      <c r="C31" s="8">
        <v>0</v>
      </c>
      <c r="D31" s="3">
        <v>0</v>
      </c>
      <c r="E31" s="8">
        <v>0</v>
      </c>
    </row>
    <row r="32" spans="1:5" ht="13.2" x14ac:dyDescent="0.25">
      <c r="A32" s="4">
        <v>28</v>
      </c>
      <c r="B32" s="5" t="s">
        <v>15</v>
      </c>
      <c r="C32" s="7">
        <f t="shared" ref="C32" si="8">SUM(C27:C31)</f>
        <v>25424029</v>
      </c>
      <c r="D32" s="7">
        <f t="shared" ref="D32:E32" si="9">SUM(D27:D31)</f>
        <v>0</v>
      </c>
      <c r="E32" s="7">
        <f t="shared" si="9"/>
        <v>10745800</v>
      </c>
    </row>
    <row r="33" spans="1:5" x14ac:dyDescent="0.25">
      <c r="A33" s="2">
        <v>29</v>
      </c>
      <c r="B33" s="3" t="s">
        <v>37</v>
      </c>
      <c r="C33" s="8">
        <v>75794775</v>
      </c>
      <c r="D33" s="3">
        <v>0</v>
      </c>
      <c r="E33" s="8">
        <v>55360758</v>
      </c>
    </row>
    <row r="34" spans="1:5" x14ac:dyDescent="0.25">
      <c r="A34" s="2">
        <v>30</v>
      </c>
      <c r="B34" s="3" t="s">
        <v>38</v>
      </c>
      <c r="C34" s="8">
        <v>0</v>
      </c>
      <c r="D34" s="3">
        <v>0</v>
      </c>
      <c r="E34" s="8">
        <v>0</v>
      </c>
    </row>
    <row r="35" spans="1:5" x14ac:dyDescent="0.25">
      <c r="A35" s="2">
        <v>31</v>
      </c>
      <c r="B35" s="3" t="s">
        <v>39</v>
      </c>
      <c r="C35" s="8">
        <v>17609</v>
      </c>
      <c r="D35" s="3">
        <v>0</v>
      </c>
      <c r="E35" s="8">
        <v>0</v>
      </c>
    </row>
    <row r="36" spans="1:5" x14ac:dyDescent="0.25">
      <c r="A36" s="2">
        <v>32</v>
      </c>
      <c r="B36" s="3" t="s">
        <v>40</v>
      </c>
      <c r="C36" s="8">
        <v>0</v>
      </c>
      <c r="D36" s="3">
        <v>0</v>
      </c>
      <c r="E36" s="8">
        <v>0</v>
      </c>
    </row>
    <row r="37" spans="1:5" ht="13.2" x14ac:dyDescent="0.25">
      <c r="A37" s="4">
        <v>33</v>
      </c>
      <c r="B37" s="5" t="s">
        <v>17</v>
      </c>
      <c r="C37" s="7">
        <f t="shared" ref="C37" si="10">SUM(C33:C36)</f>
        <v>75812384</v>
      </c>
      <c r="D37" s="7">
        <f t="shared" ref="D37:E37" si="11">SUM(D33:D36)</f>
        <v>0</v>
      </c>
      <c r="E37" s="7">
        <f t="shared" si="11"/>
        <v>55360758</v>
      </c>
    </row>
    <row r="38" spans="1:5" ht="13.8" x14ac:dyDescent="0.25">
      <c r="A38" s="4">
        <v>34</v>
      </c>
      <c r="B38" s="6" t="s">
        <v>3</v>
      </c>
      <c r="C38" s="7">
        <f t="shared" ref="C38" si="12">C32-C37</f>
        <v>-50388355</v>
      </c>
      <c r="D38" s="7">
        <f t="shared" ref="D38:E38" si="13">D32-D37</f>
        <v>0</v>
      </c>
      <c r="E38" s="7">
        <f t="shared" si="13"/>
        <v>-44614958</v>
      </c>
    </row>
    <row r="39" spans="1:5" ht="13.8" x14ac:dyDescent="0.25">
      <c r="A39" s="4">
        <v>35</v>
      </c>
      <c r="B39" s="6" t="s">
        <v>28</v>
      </c>
      <c r="C39" s="7">
        <v>-828516572</v>
      </c>
      <c r="D39" s="3">
        <v>0</v>
      </c>
      <c r="E39" s="7">
        <v>195978246</v>
      </c>
    </row>
    <row r="47" spans="1:5" ht="6" customHeight="1" x14ac:dyDescent="0.25"/>
  </sheetData>
  <mergeCells count="1">
    <mergeCell ref="A1:D1"/>
  </mergeCells>
  <printOptions horizontalCentered="1" verticalCentered="1"/>
  <pageMargins left="0.70866141732283472" right="0.51181102362204722" top="0.74803149606299213" bottom="0.74803149606299213" header="0.31496062992125984" footer="0.31496062992125984"/>
  <pageSetup paperSize="9" scale="85" orientation="landscape" r:id="rId1"/>
  <headerFooter>
    <oddHeader>&amp;L9. melléklet a ..../2026
(.......)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Böröczné</dc:creator>
  <cp:lastModifiedBy>Bábolna | Pénzügyi csoportvezető</cp:lastModifiedBy>
  <cp:lastPrinted>2026-05-18T08:37:32Z</cp:lastPrinted>
  <dcterms:created xsi:type="dcterms:W3CDTF">2015-03-27T12:28:21Z</dcterms:created>
  <dcterms:modified xsi:type="dcterms:W3CDTF">2026-05-18T08:37:34Z</dcterms:modified>
</cp:coreProperties>
</file>